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10_ncr:8100000_{98C1D2CE-7B19-46B5-B8C8-004A86A89D3C}" xr6:coauthVersionLast="34" xr6:coauthVersionMax="34" xr10:uidLastSave="{00000000-0000-0000-0000-000000000000}"/>
  <bookViews>
    <workbookView xWindow="240" yWindow="105" windowWidth="14805" windowHeight="8010" xr2:uid="{00000000-000D-0000-FFFF-FFFF00000000}"/>
  </bookViews>
  <sheets>
    <sheet name="Plan1" sheetId="1" r:id="rId1"/>
    <sheet name="Plan2" sheetId="2" r:id="rId2"/>
    <sheet name="Plan3" sheetId="3" r:id="rId3"/>
  </sheets>
  <calcPr calcId="179021"/>
</workbook>
</file>

<file path=xl/calcChain.xml><?xml version="1.0" encoding="utf-8"?>
<calcChain xmlns="http://schemas.openxmlformats.org/spreadsheetml/2006/main">
  <c r="D11" i="1" l="1"/>
  <c r="D12" i="1"/>
  <c r="D4" i="1"/>
  <c r="D5" i="1"/>
  <c r="C4" i="1"/>
  <c r="B4" i="1"/>
  <c r="F4" i="1" s="1"/>
  <c r="C5" i="1"/>
  <c r="B5" i="1"/>
  <c r="E5" i="1" s="1"/>
  <c r="C12" i="1"/>
  <c r="B12" i="1"/>
  <c r="E12" i="1" s="1"/>
  <c r="C11" i="1"/>
  <c r="B11" i="1"/>
  <c r="E11" i="1" s="1"/>
  <c r="F11" i="1" l="1"/>
  <c r="F5" i="1"/>
  <c r="F12" i="1"/>
  <c r="E4" i="1"/>
</calcChain>
</file>

<file path=xl/sharedStrings.xml><?xml version="1.0" encoding="utf-8"?>
<sst xmlns="http://schemas.openxmlformats.org/spreadsheetml/2006/main" count="37" uniqueCount="16">
  <si>
    <t>1 Rodada</t>
  </si>
  <si>
    <t>Maximo</t>
  </si>
  <si>
    <t>Moda</t>
  </si>
  <si>
    <t>Criterio</t>
  </si>
  <si>
    <t>Sens</t>
  </si>
  <si>
    <t>Esp</t>
  </si>
  <si>
    <t>2 Rodada</t>
  </si>
  <si>
    <t>Acuracia</t>
  </si>
  <si>
    <t>Prevalencia</t>
  </si>
  <si>
    <t>VPP</t>
  </si>
  <si>
    <t>VPN</t>
  </si>
  <si>
    <t>Critério</t>
  </si>
  <si>
    <t>T1</t>
  </si>
  <si>
    <t>Máximo</t>
  </si>
  <si>
    <t>Acurácia</t>
  </si>
  <si>
    <t>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</si>
</sst>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9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topLeftCell="A10" workbookViewId="0">
      <selection activeCell="H21" sqref="H21:N28"/>
    </sheetView>
  </sheetViews>
  <sheetFormatPr defaultRowHeight="15" x14ac:dyDescent="0.25"/>
  <cols>
    <col min="1" max="1" width="9.140625" style="3"/>
    <col min="2" max="4" width="9.140625" style="1"/>
  </cols>
  <sheetData>
    <row r="1" spans="1:17" x14ac:dyDescent="0.25">
      <c r="A1" s="3" t="s">
        <v>0</v>
      </c>
      <c r="C1" s="1" t="s">
        <v>8</v>
      </c>
      <c r="D1" s="4">
        <v>0.3</v>
      </c>
    </row>
    <row r="3" spans="1:17" x14ac:dyDescent="0.25">
      <c r="A3" s="3" t="s">
        <v>3</v>
      </c>
      <c r="B3" s="1" t="s">
        <v>4</v>
      </c>
      <c r="C3" s="1" t="s">
        <v>5</v>
      </c>
      <c r="D3" s="1" t="s">
        <v>7</v>
      </c>
      <c r="E3" s="1" t="s">
        <v>9</v>
      </c>
      <c r="F3" s="1" t="s">
        <v>10</v>
      </c>
    </row>
    <row r="4" spans="1:17" x14ac:dyDescent="0.25">
      <c r="A4" s="3" t="s">
        <v>1</v>
      </c>
      <c r="B4" s="2">
        <f>23/31</f>
        <v>0.74193548387096775</v>
      </c>
      <c r="C4" s="2">
        <f>16/27</f>
        <v>0.59259259259259256</v>
      </c>
      <c r="D4" s="2">
        <f>41/58</f>
        <v>0.7068965517241379</v>
      </c>
      <c r="E4" s="2">
        <f>(B4*$D$1)/(B4*$D$1+(1-C4)*(1-$D$1))</f>
        <v>0.43835294117647056</v>
      </c>
      <c r="F4" s="2">
        <f>(C4*(1-$D$1))/(C4*(1-$D$1)+(1-B4)*$D$1)</f>
        <v>0.84271844660194173</v>
      </c>
    </row>
    <row r="5" spans="1:17" x14ac:dyDescent="0.25">
      <c r="A5" s="3" t="s">
        <v>2</v>
      </c>
      <c r="B5" s="2">
        <f>19/31</f>
        <v>0.61290322580645162</v>
      </c>
      <c r="C5" s="2">
        <f>22/27</f>
        <v>0.81481481481481477</v>
      </c>
      <c r="D5" s="2">
        <f>39/58</f>
        <v>0.67241379310344829</v>
      </c>
      <c r="E5" s="2">
        <f>(B5*$D$1)/(B5*$D$1+(1-C5)*(1-$D$1))</f>
        <v>0.58650914634146345</v>
      </c>
      <c r="F5" s="2">
        <f>(C5*(1-$D$1))/(C5*(1-$D$1)+(1-B5)*$D$1)</f>
        <v>0.83083884441350508</v>
      </c>
      <c r="K5" s="9" t="s">
        <v>12</v>
      </c>
      <c r="M5" s="7"/>
      <c r="N5" s="7"/>
      <c r="O5" s="7"/>
      <c r="P5" s="7"/>
      <c r="Q5" s="7"/>
    </row>
    <row r="6" spans="1:17" x14ac:dyDescent="0.25">
      <c r="K6" s="9"/>
      <c r="M6" s="7"/>
      <c r="N6" s="7"/>
      <c r="O6" s="7"/>
      <c r="P6" s="7"/>
      <c r="Q6" s="7"/>
    </row>
    <row r="7" spans="1:17" x14ac:dyDescent="0.25">
      <c r="K7" s="10" t="s">
        <v>11</v>
      </c>
      <c r="L7" s="11"/>
      <c r="M7" s="12" t="s">
        <v>4</v>
      </c>
      <c r="N7" s="12" t="s">
        <v>5</v>
      </c>
      <c r="O7" s="12" t="s">
        <v>9</v>
      </c>
      <c r="P7" s="12" t="s">
        <v>10</v>
      </c>
      <c r="Q7" s="12" t="s">
        <v>14</v>
      </c>
    </row>
    <row r="8" spans="1:17" x14ac:dyDescent="0.25">
      <c r="A8" s="3" t="s">
        <v>6</v>
      </c>
      <c r="K8" s="10"/>
      <c r="L8" s="11"/>
      <c r="M8" s="12"/>
      <c r="N8" s="12"/>
      <c r="O8" s="12"/>
      <c r="P8" s="12"/>
      <c r="Q8" s="12"/>
    </row>
    <row r="9" spans="1:17" x14ac:dyDescent="0.25">
      <c r="K9" s="10" t="s">
        <v>13</v>
      </c>
      <c r="L9" s="11"/>
      <c r="M9" s="13">
        <v>0.74199999999999999</v>
      </c>
      <c r="N9" s="13">
        <v>0.59299999999999997</v>
      </c>
      <c r="O9" s="13">
        <v>0.438</v>
      </c>
      <c r="P9" s="13">
        <v>0.84299999999999997</v>
      </c>
      <c r="Q9" s="13">
        <v>0.70699999999999996</v>
      </c>
    </row>
    <row r="10" spans="1:17" x14ac:dyDescent="0.25">
      <c r="A10" s="3" t="s">
        <v>3</v>
      </c>
      <c r="B10" s="1" t="s">
        <v>4</v>
      </c>
      <c r="C10" s="1" t="s">
        <v>5</v>
      </c>
      <c r="D10" s="1" t="s">
        <v>7</v>
      </c>
      <c r="E10" s="1" t="s">
        <v>9</v>
      </c>
      <c r="F10" s="1" t="s">
        <v>10</v>
      </c>
      <c r="K10" s="10"/>
      <c r="L10" s="11"/>
      <c r="M10" s="13"/>
      <c r="N10" s="13"/>
      <c r="O10" s="13"/>
      <c r="P10" s="13"/>
      <c r="Q10" s="13"/>
    </row>
    <row r="11" spans="1:17" x14ac:dyDescent="0.25">
      <c r="A11" s="3" t="s">
        <v>1</v>
      </c>
      <c r="B11" s="2">
        <f>30/31</f>
        <v>0.967741935483871</v>
      </c>
      <c r="C11" s="2">
        <f>14/27</f>
        <v>0.51851851851851849</v>
      </c>
      <c r="D11" s="2">
        <f>44/58</f>
        <v>0.75862068965517238</v>
      </c>
      <c r="E11" s="5">
        <f>(B11*$D$1)/(B11*$D$1+(1-C11)*(1-$D$1))</f>
        <v>0.46276899638164165</v>
      </c>
      <c r="F11" s="5">
        <f>(C11*(1-$D$1))/(C11*(1-$D$1)+(1-B11)*$D$1)</f>
        <v>0.97403013786470027</v>
      </c>
    </row>
    <row r="12" spans="1:17" x14ac:dyDescent="0.25">
      <c r="A12" s="3" t="s">
        <v>2</v>
      </c>
      <c r="B12" s="2">
        <f>22/31</f>
        <v>0.70967741935483875</v>
      </c>
      <c r="C12" s="2">
        <f>21/27</f>
        <v>0.77777777777777779</v>
      </c>
      <c r="D12" s="2">
        <f>43/58</f>
        <v>0.74137931034482762</v>
      </c>
      <c r="E12" s="5">
        <f>(B12*$D$1)/(B12*$D$1+(1-C12)*(1-$D$1))</f>
        <v>0.57782101167315181</v>
      </c>
      <c r="F12" s="5">
        <f>(C12*(1-$D$1))/(C12*(1-$D$1)+(1-B12)*$D$1)</f>
        <v>0.86208853575482414</v>
      </c>
      <c r="K12" s="10" t="s">
        <v>2</v>
      </c>
      <c r="L12" s="11"/>
      <c r="M12" s="13">
        <v>0.61299999999999999</v>
      </c>
      <c r="N12" s="13">
        <v>0.81499999999999995</v>
      </c>
      <c r="O12" s="13">
        <v>0.58699999999999997</v>
      </c>
      <c r="P12" s="13">
        <v>0.83099999999999996</v>
      </c>
      <c r="Q12" s="13">
        <v>0.67200000000000004</v>
      </c>
    </row>
    <row r="13" spans="1:17" x14ac:dyDescent="0.25">
      <c r="B13" s="2"/>
      <c r="C13" s="2"/>
      <c r="D13" s="2"/>
      <c r="E13" s="6"/>
      <c r="F13" s="6"/>
      <c r="K13" s="10"/>
      <c r="L13" s="11"/>
      <c r="M13" s="13"/>
      <c r="N13" s="13"/>
      <c r="O13" s="13"/>
      <c r="P13" s="13"/>
      <c r="Q13" s="13"/>
    </row>
    <row r="16" spans="1:17" x14ac:dyDescent="0.25">
      <c r="B16" s="5"/>
      <c r="C16" s="5"/>
    </row>
    <row r="18" spans="8:14" x14ac:dyDescent="0.25">
      <c r="M18" s="8"/>
    </row>
    <row r="21" spans="8:14" x14ac:dyDescent="0.25">
      <c r="H21" s="9" t="s">
        <v>15</v>
      </c>
      <c r="J21" s="7"/>
      <c r="K21" s="7"/>
      <c r="L21" s="7"/>
      <c r="M21" s="7"/>
      <c r="N21" s="7"/>
    </row>
    <row r="22" spans="8:14" x14ac:dyDescent="0.25">
      <c r="H22" s="9"/>
      <c r="J22" s="7"/>
      <c r="K22" s="7"/>
      <c r="L22" s="7"/>
      <c r="M22" s="7"/>
      <c r="N22" s="7"/>
    </row>
    <row r="23" spans="8:14" x14ac:dyDescent="0.25">
      <c r="H23" s="10" t="s">
        <v>11</v>
      </c>
      <c r="I23" s="11"/>
      <c r="J23" s="12" t="s">
        <v>4</v>
      </c>
      <c r="K23" s="12" t="s">
        <v>5</v>
      </c>
      <c r="L23" s="12" t="s">
        <v>9</v>
      </c>
      <c r="M23" s="12" t="s">
        <v>10</v>
      </c>
      <c r="N23" s="12" t="s">
        <v>14</v>
      </c>
    </row>
    <row r="24" spans="8:14" x14ac:dyDescent="0.25">
      <c r="H24" s="10"/>
      <c r="I24" s="11"/>
      <c r="J24" s="12"/>
      <c r="K24" s="12"/>
      <c r="L24" s="12"/>
      <c r="M24" s="12"/>
      <c r="N24" s="12"/>
    </row>
    <row r="25" spans="8:14" x14ac:dyDescent="0.25">
      <c r="H25" s="10" t="s">
        <v>13</v>
      </c>
      <c r="I25" s="11"/>
      <c r="J25" s="13">
        <v>0.96799999999999997</v>
      </c>
      <c r="K25" s="13">
        <v>0.51900000000000002</v>
      </c>
      <c r="L25" s="13">
        <v>0.46300000000000002</v>
      </c>
      <c r="M25" s="13">
        <v>0.97399999999999998</v>
      </c>
      <c r="N25" s="13">
        <v>0.75900000000000001</v>
      </c>
    </row>
    <row r="26" spans="8:14" x14ac:dyDescent="0.25">
      <c r="H26" s="10"/>
      <c r="I26" s="11"/>
      <c r="J26" s="13"/>
      <c r="K26" s="13"/>
      <c r="L26" s="13"/>
      <c r="M26" s="13"/>
      <c r="N26" s="13"/>
    </row>
    <row r="27" spans="8:14" x14ac:dyDescent="0.25">
      <c r="H27" s="10" t="s">
        <v>2</v>
      </c>
      <c r="I27" s="11"/>
      <c r="J27" s="13">
        <v>0.71</v>
      </c>
      <c r="K27" s="13">
        <v>0.77800000000000002</v>
      </c>
      <c r="L27" s="13">
        <v>0.57799999999999996</v>
      </c>
      <c r="M27" s="13">
        <v>0.86199999999999999</v>
      </c>
      <c r="N27" s="13">
        <v>0.74099999999999999</v>
      </c>
    </row>
    <row r="28" spans="8:14" x14ac:dyDescent="0.25">
      <c r="H28" s="10"/>
      <c r="I28" s="11"/>
      <c r="J28" s="13"/>
      <c r="K28" s="13"/>
      <c r="L28" s="13"/>
      <c r="M28" s="13"/>
      <c r="N28" s="13"/>
    </row>
  </sheetData>
  <mergeCells count="44">
    <mergeCell ref="N27:N28"/>
    <mergeCell ref="H27:H28"/>
    <mergeCell ref="I27:I28"/>
    <mergeCell ref="J27:J28"/>
    <mergeCell ref="K27:K28"/>
    <mergeCell ref="L27:L28"/>
    <mergeCell ref="M27:M28"/>
    <mergeCell ref="M23:M24"/>
    <mergeCell ref="N23:N24"/>
    <mergeCell ref="H25:H26"/>
    <mergeCell ref="I25:I26"/>
    <mergeCell ref="J25:J26"/>
    <mergeCell ref="K25:K26"/>
    <mergeCell ref="L25:L26"/>
    <mergeCell ref="M25:M26"/>
    <mergeCell ref="N25:N26"/>
    <mergeCell ref="H21:H22"/>
    <mergeCell ref="H23:H24"/>
    <mergeCell ref="I23:I24"/>
    <mergeCell ref="J23:J24"/>
    <mergeCell ref="K23:K24"/>
    <mergeCell ref="L23:L24"/>
    <mergeCell ref="P12:P13"/>
    <mergeCell ref="Q12:Q13"/>
    <mergeCell ref="M7:M8"/>
    <mergeCell ref="N7:N8"/>
    <mergeCell ref="O7:O8"/>
    <mergeCell ref="P7:P8"/>
    <mergeCell ref="Q7:Q8"/>
    <mergeCell ref="K5:K6"/>
    <mergeCell ref="M9:M10"/>
    <mergeCell ref="N9:N10"/>
    <mergeCell ref="O9:O10"/>
    <mergeCell ref="P9:P10"/>
    <mergeCell ref="Q9:Q10"/>
    <mergeCell ref="L9:L10"/>
    <mergeCell ref="L7:L8"/>
    <mergeCell ref="K7:K8"/>
    <mergeCell ref="K9:K10"/>
    <mergeCell ref="K12:K13"/>
    <mergeCell ref="M12:M13"/>
    <mergeCell ref="N12:N13"/>
    <mergeCell ref="O12:O13"/>
    <mergeCell ref="L12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2020-05-07T14:19:26Z</dcterms:modified>
</cp:coreProperties>
</file>